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0328_office_plk-sa_pl/Documents/Pulpit/LK 930/Opracowanie/"/>
    </mc:Choice>
  </mc:AlternateContent>
  <xr:revisionPtr revIDLastSave="144" documentId="13_ncr:1_{A304AC05-04FE-4D8A-8BAE-F946F3AA625D}" xr6:coauthVersionLast="47" xr6:coauthVersionMax="47" xr10:uidLastSave="{AECA2FFC-3681-461E-9C9F-02C85197C584}"/>
  <bookViews>
    <workbookView xWindow="11430" yWindow="285" windowWidth="17265" windowHeight="15465" xr2:uid="{00000000-000D-0000-FFFF-FFFF00000000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5" i="1"/>
  <c r="F9" i="1" l="1"/>
  <c r="F11" i="1" s="1"/>
</calcChain>
</file>

<file path=xl/sharedStrings.xml><?xml version="1.0" encoding="utf-8"?>
<sst xmlns="http://schemas.openxmlformats.org/spreadsheetml/2006/main" count="23" uniqueCount="22">
  <si>
    <t>Lp.</t>
  </si>
  <si>
    <t>Nazwa</t>
  </si>
  <si>
    <t>Jedn. miary</t>
  </si>
  <si>
    <t>Ilość</t>
  </si>
  <si>
    <t>1.</t>
  </si>
  <si>
    <t>2.</t>
  </si>
  <si>
    <t>3.</t>
  </si>
  <si>
    <t>4.</t>
  </si>
  <si>
    <t>kpl.</t>
  </si>
  <si>
    <t xml:space="preserve">Wykonanie dokumentacji projektowej niezbędnej do prawidłowego wykonania wszystkich robót budowlanych i uzyskania dla niej wszystkich wymaganych opinii, uzgodnień, dopuszczeń, warunków, decyzji i pozwoleń niezbędnych do realizacji przedmiotu zamówienia.
</t>
  </si>
  <si>
    <t>mb.</t>
  </si>
  <si>
    <t>Wykonanie pomiarów, dokumentacji powykonawczej, inwentaryzacji geodezyjnej wraz złożeniem do Ośrodka oraz wszelkich innych czynności formalno-prawnych w celu realizacji odbiorów.</t>
  </si>
  <si>
    <t>5.</t>
  </si>
  <si>
    <t>6.</t>
  </si>
  <si>
    <t>Cena jedn. 
[zł]</t>
  </si>
  <si>
    <t>Wartość 
[zł]</t>
  </si>
  <si>
    <t>Wartość netto [zł]</t>
  </si>
  <si>
    <t xml:space="preserve">Wartość brutto [zł] </t>
  </si>
  <si>
    <t>Podatek [vat 23%]</t>
  </si>
  <si>
    <t>Podpis:</t>
  </si>
  <si>
    <t xml:space="preserve">Formularz ofertowy - Kompleksowa wymiana sieci trakcyjnej na linii kolejowej nr 930 Lublin Główny - Lublin Tatary </t>
  </si>
  <si>
    <t>Demontaż istniejącej sieci trakcyjnej sKB70-C, odcinek naprężania: L-135 o długości 1334 mb (od lok. 175-20 w km 175,495 LK 7 do lok. 1-10 w km 1,857 LK 930), L-136 o długości 1087 mb (od lok. 1-4 w km 1,771 LK 930 do lok. 2-64 w km 2,858 LK 930) oraz L-21 o długości 244 mb (od lok. 2-58 w km 2,809 LK 930 do lok. 3-2 w km 3,053 LK 930). Kompleksowa zabudowa nowej sieci trakcyjnej C120-2C zgodnie z zakresem zamówienia, na podstawie opracowanej przez Wykonawcę i zatwierdzonej przez Zamawiającego dokumentacji projektowej.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</si>
</sst>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Border="0" applyProtection="0"/>
  </cellStyleXfs>
  <cellXfs count="22">
    <xf numFmtId="0" fontId="0" fillId="0" borderId="0" xfId="0"/>
    <xf numFmtId="0" fontId="2" fillId="0" borderId="0" xfId="0" applyFont="1"/>
    <xf numFmtId="0" fontId="6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vertical="center" wrapText="1"/>
    </xf>
    <xf numFmtId="0" fontId="7" fillId="0" borderId="0" xfId="0" applyFont="1" applyAlignment="1">
      <alignment vertical="top" wrapText="1"/>
    </xf>
    <xf numFmtId="3" fontId="7" fillId="0" borderId="0" xfId="0" applyNumberFormat="1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/>
    <xf numFmtId="4" fontId="9" fillId="0" borderId="1" xfId="0" applyNumberFormat="1" applyFont="1" applyBorder="1" applyAlignment="1">
      <alignment horizontal="center" vertical="center"/>
    </xf>
    <xf numFmtId="4" fontId="9" fillId="0" borderId="0" xfId="0" applyNumberFormat="1" applyFont="1"/>
  </cellXfs>
  <cellStyles count="3">
    <cellStyle name="Excel Built-in Normal" xfId="2" xr:uid="{82B22217-9D7E-498B-9E90-66405BDE07F9}"/>
    <cellStyle name="Normalny" xfId="0" builtinId="0"/>
    <cellStyle name="Normalny 2" xfId="1" xr:uid="{7360B0A8-118E-4075-8603-36C8C25026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10" sqref="B10"/>
    </sheetView>
  </sheetViews>
  <sheetFormatPr defaultRowHeight="15" x14ac:dyDescent="0.25"/>
  <cols>
    <col min="1" max="1" width="6" customWidth="1"/>
    <col min="2" max="2" width="69.7109375" customWidth="1"/>
    <col min="3" max="3" width="10" customWidth="1"/>
    <col min="4" max="6" width="17.7109375" customWidth="1"/>
  </cols>
  <sheetData>
    <row r="1" spans="1:6" x14ac:dyDescent="0.25">
      <c r="A1" s="1" t="s">
        <v>20</v>
      </c>
    </row>
    <row r="2" spans="1:6" ht="15.75" thickBot="1" x14ac:dyDescent="0.3"/>
    <row r="3" spans="1:6" ht="45.75" customHeight="1" x14ac:dyDescent="0.25">
      <c r="A3" s="11" t="s">
        <v>0</v>
      </c>
      <c r="B3" s="12" t="s">
        <v>1</v>
      </c>
      <c r="C3" s="12" t="s">
        <v>2</v>
      </c>
      <c r="D3" s="13" t="s">
        <v>3</v>
      </c>
      <c r="E3" s="13" t="s">
        <v>14</v>
      </c>
      <c r="F3" s="13" t="s">
        <v>15</v>
      </c>
    </row>
    <row r="4" spans="1:6" ht="30" customHeight="1" x14ac:dyDescent="0.25">
      <c r="A4" s="14" t="s">
        <v>4</v>
      </c>
      <c r="B4" s="3" t="s">
        <v>5</v>
      </c>
      <c r="C4" s="3" t="s">
        <v>6</v>
      </c>
      <c r="D4" s="4" t="s">
        <v>7</v>
      </c>
      <c r="E4" s="4" t="s">
        <v>12</v>
      </c>
      <c r="F4" s="4" t="s">
        <v>13</v>
      </c>
    </row>
    <row r="5" spans="1:6" ht="84.95" customHeight="1" x14ac:dyDescent="0.25">
      <c r="A5" s="15">
        <v>1</v>
      </c>
      <c r="B5" s="5" t="s">
        <v>9</v>
      </c>
      <c r="C5" s="6" t="s">
        <v>8</v>
      </c>
      <c r="D5" s="7">
        <v>1</v>
      </c>
      <c r="E5" s="20"/>
      <c r="F5" s="20">
        <f>D5*E5</f>
        <v>0</v>
      </c>
    </row>
    <row r="6" spans="1:6" ht="125.25" customHeight="1" x14ac:dyDescent="0.25">
      <c r="A6" s="15">
        <v>2</v>
      </c>
      <c r="B6" s="16" t="s">
        <v>21</v>
      </c>
      <c r="C6" s="6" t="s">
        <v>10</v>
      </c>
      <c r="D6" s="7">
        <v>2665</v>
      </c>
      <c r="E6" s="20"/>
      <c r="F6" s="20">
        <f t="shared" ref="F6:F7" si="0">D6*E6</f>
        <v>0</v>
      </c>
    </row>
    <row r="7" spans="1:6" ht="84.95" customHeight="1" x14ac:dyDescent="0.25">
      <c r="A7" s="15">
        <v>3</v>
      </c>
      <c r="B7" s="17" t="s">
        <v>11</v>
      </c>
      <c r="C7" s="6" t="s">
        <v>8</v>
      </c>
      <c r="D7" s="7">
        <v>1</v>
      </c>
      <c r="E7" s="20"/>
      <c r="F7" s="20">
        <f t="shared" si="0"/>
        <v>0</v>
      </c>
    </row>
    <row r="8" spans="1:6" ht="30" customHeight="1" x14ac:dyDescent="0.25">
      <c r="A8" s="2"/>
      <c r="B8" s="2"/>
      <c r="C8" s="2"/>
      <c r="D8" s="8"/>
    </row>
    <row r="9" spans="1:6" ht="30" customHeight="1" x14ac:dyDescent="0.25">
      <c r="A9" s="2"/>
      <c r="B9" s="2"/>
      <c r="C9" s="2"/>
      <c r="D9" s="8"/>
      <c r="E9" s="19" t="s">
        <v>16</v>
      </c>
      <c r="F9" s="21">
        <f>SUM(F5:F7)</f>
        <v>0</v>
      </c>
    </row>
    <row r="10" spans="1:6" ht="30" customHeight="1" x14ac:dyDescent="0.25">
      <c r="A10" s="2"/>
      <c r="B10" s="2"/>
      <c r="C10" s="2"/>
      <c r="D10" s="8"/>
      <c r="E10" s="19" t="s">
        <v>18</v>
      </c>
      <c r="F10" s="21"/>
    </row>
    <row r="11" spans="1:6" ht="30" customHeight="1" x14ac:dyDescent="0.25">
      <c r="A11" s="2"/>
      <c r="B11" s="2"/>
      <c r="C11" s="2"/>
      <c r="D11" s="8"/>
      <c r="E11" s="19" t="s">
        <v>17</v>
      </c>
      <c r="F11" s="21">
        <f>F9*1.23</f>
        <v>0</v>
      </c>
    </row>
    <row r="12" spans="1:6" ht="30" customHeight="1" x14ac:dyDescent="0.25">
      <c r="A12" s="2"/>
      <c r="B12" s="2"/>
      <c r="C12" s="2"/>
      <c r="D12" s="8"/>
    </row>
    <row r="13" spans="1:6" ht="30" customHeight="1" x14ac:dyDescent="0.25">
      <c r="A13" s="9"/>
      <c r="B13" s="18"/>
      <c r="C13" s="10"/>
      <c r="D13" s="10"/>
    </row>
    <row r="14" spans="1:6" x14ac:dyDescent="0.25">
      <c r="A14" s="2"/>
      <c r="B14" s="2"/>
      <c r="C14" s="2"/>
      <c r="D14" s="8" t="s">
        <v>19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Tomasiak Karol</dc:creator>
  <cp:lastModifiedBy>Tomasiak Karol</cp:lastModifiedBy>
  <dcterms:created xsi:type="dcterms:W3CDTF">2015-06-05T18:19:34Z</dcterms:created>
  <dcterms:modified xsi:type="dcterms:W3CDTF">2026-04-07T10:10:02Z</dcterms:modified>
</cp:coreProperties>
</file>